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2.xml" ContentType="application/vnd.openxmlformats-package.digital-signature-xmlsignature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1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59598\OneDrive - LUIS AUGUSTO MONTANARO BEDOYA\Escritorio\Estados Financieros 31.12.2023\"/>
    </mc:Choice>
  </mc:AlternateContent>
  <xr:revisionPtr revIDLastSave="0" documentId="8_{1EAC2FE1-945F-4F1A-AE40-1D2C6503BD09}" xr6:coauthVersionLast="47" xr6:coauthVersionMax="47" xr10:uidLastSave="{00000000-0000-0000-0000-000000000000}"/>
  <bookViews>
    <workbookView xWindow="-108" yWindow="-108" windowWidth="23256" windowHeight="12456" xr2:uid="{B84B5AEE-DF8B-43DC-845B-D2F74BCFC3F6}"/>
  </bookViews>
  <sheets>
    <sheet name="Anexo B" sheetId="1" r:id="rId1"/>
  </sheets>
  <externalReferences>
    <externalReference r:id="rId2"/>
  </externalReferences>
  <definedNames>
    <definedName name="RUBRO">[1]Listas!$B$5:$B$9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2" i="1" l="1"/>
  <c r="F62" i="1"/>
  <c r="D62" i="1"/>
  <c r="D63" i="1" s="1"/>
  <c r="G61" i="1"/>
  <c r="F61" i="1"/>
  <c r="G60" i="1"/>
  <c r="F60" i="1"/>
  <c r="G58" i="1"/>
  <c r="G62" i="1" s="1"/>
  <c r="G63" i="1" s="1"/>
  <c r="F58" i="1"/>
</calcChain>
</file>

<file path=xl/sharedStrings.xml><?xml version="1.0" encoding="utf-8"?>
<sst xmlns="http://schemas.openxmlformats.org/spreadsheetml/2006/main" count="81" uniqueCount="76">
  <si>
    <t>ANEXO B</t>
  </si>
  <si>
    <t>INFORMACION GENERAL DE LA ENTIDAD</t>
  </si>
  <si>
    <t>Información al 31/12/2023</t>
  </si>
  <si>
    <t>1.</t>
  </si>
  <si>
    <t>IDENTIFICACION</t>
  </si>
  <si>
    <t>1.1</t>
  </si>
  <si>
    <t>NOMBRE O RAZON SOCIAL</t>
  </si>
  <si>
    <t>INVESTA CAPITAL S.A.E.C.A.</t>
  </si>
  <si>
    <t>1.2</t>
  </si>
  <si>
    <t>ANTECEDENTES DE CONSTITUCION SOCIAL Y</t>
  </si>
  <si>
    <t xml:space="preserve">Escritura Pública Nro. 56 en la ciudad de Asunción, Capital de la República del </t>
  </si>
  <si>
    <t xml:space="preserve"> REFORMAS ESTATUARIAS</t>
  </si>
  <si>
    <t>Paraguay, fecha 07 de mayo del año 2021.</t>
  </si>
  <si>
    <t>1.3</t>
  </si>
  <si>
    <t>RUC</t>
  </si>
  <si>
    <t>80118914-4</t>
  </si>
  <si>
    <t>1.4</t>
  </si>
  <si>
    <t>ACTIVIDAD PRINCIPAL S/ INSCRIPCION EN EL RUC</t>
  </si>
  <si>
    <t xml:space="preserve">Actividades inmobiliarias realizadas con bienes </t>
  </si>
  <si>
    <t xml:space="preserve"> propios o arrendados.</t>
  </si>
  <si>
    <t>1.5</t>
  </si>
  <si>
    <t>ACTIVIDAD SECUNDARIA S/ INSCRIPCION EN EL RUC</t>
  </si>
  <si>
    <t>1.6</t>
  </si>
  <si>
    <t>DOMICILIO LEGAL</t>
  </si>
  <si>
    <t>Aviadores del Chaco 2050 y Prof. Delia Frutos</t>
  </si>
  <si>
    <t>1.7</t>
  </si>
  <si>
    <t>TELEFONO</t>
  </si>
  <si>
    <t>0982 849 010</t>
  </si>
  <si>
    <t>1.8</t>
  </si>
  <si>
    <t>FAX</t>
  </si>
  <si>
    <t>-</t>
  </si>
  <si>
    <t>1.9</t>
  </si>
  <si>
    <t>E-MAIL</t>
  </si>
  <si>
    <t>luis.montanaro@investacapital.com.py</t>
  </si>
  <si>
    <t>1.10</t>
  </si>
  <si>
    <t>SITIO PAGINA WEB</t>
  </si>
  <si>
    <t>www.investacapital.com.py</t>
  </si>
  <si>
    <t>2.</t>
  </si>
  <si>
    <t>ADMINISTRACION</t>
  </si>
  <si>
    <t>CARGO</t>
  </si>
  <si>
    <t>NOMBRE Y APELLIDO</t>
  </si>
  <si>
    <t>PRESIDENTE</t>
  </si>
  <si>
    <t>LUIS AUGUSTO MONTANARO BEDOYA</t>
  </si>
  <si>
    <t>VICEPRESIDENTE</t>
  </si>
  <si>
    <t>DIRECTOR TITULAR</t>
  </si>
  <si>
    <t>PAOLA MONTANARO</t>
  </si>
  <si>
    <t>SINDICO</t>
  </si>
  <si>
    <t>DR. ABOG. CARLOS DARIO RUFINELLI</t>
  </si>
  <si>
    <t>3.</t>
  </si>
  <si>
    <t>CAPITAL Y PROPIEDAD</t>
  </si>
  <si>
    <t>CAPITAL SOCIAL</t>
  </si>
  <si>
    <t>CAPITAL EMITIDO</t>
  </si>
  <si>
    <t>CAPITAL SUSCRIPTO</t>
  </si>
  <si>
    <t>CAPITAL INTEGRADO</t>
  </si>
  <si>
    <t>VALOR NOMINAL DE ACCIONES</t>
  </si>
  <si>
    <t>COMPOSICION ACCIONARIA: Accionistas que detentan el diez por ciento o mas de participacion en el capital</t>
  </si>
  <si>
    <t>N°</t>
  </si>
  <si>
    <t>ACCIONISTAS</t>
  </si>
  <si>
    <t>CANT. DE ACC.</t>
  </si>
  <si>
    <t>CLASE</t>
  </si>
  <si>
    <t>CANT. DE VOTOS</t>
  </si>
  <si>
    <t>MONTO</t>
  </si>
  <si>
    <t>%PART S/ CAP. INT</t>
  </si>
  <si>
    <t>OVM A</t>
  </si>
  <si>
    <t>DIAZ GILL MEDICINA LABORATORIAL S.A.</t>
  </si>
  <si>
    <t>ORDINARIAS SIMPLES</t>
  </si>
  <si>
    <t>MEYER LAB S.A.</t>
  </si>
  <si>
    <t>TOTAL</t>
  </si>
  <si>
    <t>4.</t>
  </si>
  <si>
    <t>AUDITOR EXTERNO INDEPENDIENTE</t>
  </si>
  <si>
    <t>4.1</t>
  </si>
  <si>
    <t>AUDITOR EXTERNO INDEPENDIENTE DESIGNADO:</t>
  </si>
  <si>
    <t>BCA – Benítez Codas y Asociados</t>
  </si>
  <si>
    <t>4.2</t>
  </si>
  <si>
    <t>NUMERO DE INSCRIPCION EN EL REGISTRO</t>
  </si>
  <si>
    <t>259/2020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</si>
</sst>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color theme="1"/>
      <name val="MUSEO SANZ 300"/>
    </font>
    <font>
      <b/>
      <u/>
      <sz val="10"/>
      <color theme="1"/>
      <name val="MUSEO SANZ 300"/>
    </font>
    <font>
      <sz val="10"/>
      <color theme="0" tint="-4.9989318521683403E-2"/>
      <name val="MUSEO SANZ 300"/>
    </font>
    <font>
      <b/>
      <sz val="10"/>
      <color theme="1"/>
      <name val="MUSEO SANZ 300"/>
    </font>
    <font>
      <u/>
      <sz val="10"/>
      <color theme="10"/>
      <name val="MUSEO SANZ 300"/>
    </font>
    <font>
      <sz val="10"/>
      <color rgb="FF000000"/>
      <name val="MUSEO SANZ 300"/>
    </font>
    <font>
      <b/>
      <sz val="10"/>
      <color rgb="FF000000"/>
      <name val="MUSEO SANZ 300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2" borderId="0" xfId="0" applyFont="1" applyFill="1"/>
    <xf numFmtId="0" fontId="4" fillId="2" borderId="0" xfId="0" applyFont="1" applyFill="1"/>
    <xf numFmtId="0" fontId="3" fillId="2" borderId="0" xfId="0" applyFont="1" applyFill="1"/>
    <xf numFmtId="0" fontId="6" fillId="0" borderId="0" xfId="0" applyFont="1"/>
    <xf numFmtId="0" fontId="6" fillId="0" borderId="0" xfId="0" applyFont="1" applyAlignment="1">
      <alignment horizontal="left" wrapText="1"/>
    </xf>
    <xf numFmtId="0" fontId="3" fillId="0" borderId="0" xfId="0" applyFont="1" applyAlignment="1">
      <alignment vertical="center"/>
    </xf>
    <xf numFmtId="0" fontId="7" fillId="0" borderId="0" xfId="2" applyFont="1"/>
    <xf numFmtId="0" fontId="6" fillId="0" borderId="1" xfId="0" applyFont="1" applyBorder="1"/>
    <xf numFmtId="0" fontId="3" fillId="0" borderId="1" xfId="0" applyFont="1" applyBorder="1"/>
    <xf numFmtId="0" fontId="6" fillId="0" borderId="2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3" fontId="8" fillId="0" borderId="3" xfId="0" applyNumberFormat="1" applyFont="1" applyBorder="1" applyAlignment="1">
      <alignment horizontal="center" vertical="center"/>
    </xf>
    <xf numFmtId="3" fontId="8" fillId="0" borderId="3" xfId="0" applyNumberFormat="1" applyFont="1" applyBorder="1" applyAlignment="1">
      <alignment horizontal="right" vertical="center"/>
    </xf>
    <xf numFmtId="10" fontId="3" fillId="0" borderId="3" xfId="1" applyNumberFormat="1" applyFont="1" applyBorder="1"/>
    <xf numFmtId="0" fontId="8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3" fontId="8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3" fontId="8" fillId="0" borderId="5" xfId="0" applyNumberFormat="1" applyFont="1" applyBorder="1" applyAlignment="1">
      <alignment horizontal="right" vertical="center"/>
    </xf>
    <xf numFmtId="10" fontId="8" fillId="0" borderId="5" xfId="0" applyNumberFormat="1" applyFont="1" applyBorder="1" applyAlignment="1">
      <alignment horizontal="right" vertical="center"/>
    </xf>
    <xf numFmtId="0" fontId="8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3" fontId="8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right" vertical="center"/>
    </xf>
    <xf numFmtId="10" fontId="8" fillId="0" borderId="7" xfId="0" applyNumberFormat="1" applyFont="1" applyBorder="1" applyAlignment="1">
      <alignment horizontal="right" vertical="center"/>
    </xf>
    <xf numFmtId="0" fontId="3" fillId="3" borderId="8" xfId="0" applyFont="1" applyFill="1" applyBorder="1"/>
    <xf numFmtId="0" fontId="3" fillId="3" borderId="9" xfId="0" applyFont="1" applyFill="1" applyBorder="1"/>
    <xf numFmtId="3" fontId="3" fillId="3" borderId="9" xfId="0" applyNumberFormat="1" applyFont="1" applyFill="1" applyBorder="1" applyAlignment="1">
      <alignment horizontal="center" vertical="center"/>
    </xf>
    <xf numFmtId="3" fontId="3" fillId="3" borderId="9" xfId="0" applyNumberFormat="1" applyFont="1" applyFill="1" applyBorder="1"/>
    <xf numFmtId="10" fontId="3" fillId="3" borderId="10" xfId="0" applyNumberFormat="1" applyFont="1" applyFill="1" applyBorder="1"/>
    <xf numFmtId="0" fontId="6" fillId="0" borderId="11" xfId="0" applyFont="1" applyBorder="1"/>
    <xf numFmtId="0" fontId="3" fillId="0" borderId="11" xfId="0" applyFont="1" applyBorder="1"/>
    <xf numFmtId="3" fontId="6" fillId="0" borderId="11" xfId="0" applyNumberFormat="1" applyFont="1" applyBorder="1" applyAlignment="1">
      <alignment horizontal="center" vertical="center"/>
    </xf>
    <xf numFmtId="3" fontId="6" fillId="0" borderId="11" xfId="0" applyNumberFormat="1" applyFont="1" applyBorder="1"/>
    <xf numFmtId="3" fontId="6" fillId="0" borderId="0" xfId="0" applyNumberFormat="1" applyFont="1"/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215153</xdr:colOff>
      <xdr:row>0</xdr:row>
      <xdr:rowOff>0</xdr:rowOff>
    </xdr:from>
    <xdr:to>
      <xdr:col>2</xdr:col>
      <xdr:colOff>181087</xdr:colOff>
      <xdr:row>7</xdr:row>
      <xdr:rowOff>124610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845EDD9-D377-45DF-B36C-E8AB38F1C99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360" t="17409" r="13765" b="25101"/>
        <a:stretch/>
      </xdr:blipFill>
      <xdr:spPr>
        <a:xfrm>
          <a:off x="215153" y="0"/>
          <a:ext cx="1611854" cy="129809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59598\Downloads\Copia%20de%20Estados%20Financieros%202023%20IC%20SAECA.xlsx" TargetMode="External"/><Relationship Id="rId1" Type="http://schemas.openxmlformats.org/officeDocument/2006/relationships/externalLinkPath" Target="file:///C:\Users\59598\Downloads\Copia%20de%20Estados%20Financieros%202023%20IC%20SAEC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nexo B"/>
      <sheetName val="BalGral"/>
      <sheetName val="WP CASH FLOW"/>
      <sheetName val="Determinacion del Impuesto"/>
      <sheetName val="1_BALANCE GENERAL"/>
      <sheetName val="2_ESTADO DE RESULTADOS"/>
      <sheetName val="3_FLUJO"/>
      <sheetName val="4_EVOLUCION PN"/>
      <sheetName val="5_NOTAS"/>
      <sheetName val="Balancete 1"/>
      <sheetName val="Balancete 2"/>
      <sheetName val="Lis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">
          <cell r="B5" t="str">
            <v>ACTIVIDADES_DE_OPERACIÓN</v>
          </cell>
        </row>
        <row r="6">
          <cell r="B6" t="str">
            <v>ACTIVIDADES_DE_INVERSIÓN</v>
          </cell>
        </row>
        <row r="7">
          <cell r="B7" t="str">
            <v>ACTIVIDADES_DE_FINANCIAMIENTO</v>
          </cell>
        </row>
        <row r="8">
          <cell r="B8" t="str">
            <v>DIFERENCIAS_DE_TIPO_DE_CAMBIO</v>
          </cell>
        </row>
        <row r="9">
          <cell r="B9" t="str">
            <v>DISPONIBLE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investacapital.com.py/" TargetMode="External"/><Relationship Id="rId1" Type="http://schemas.openxmlformats.org/officeDocument/2006/relationships/hyperlink" Target="mailto:luis.montanaro@investacapital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46B51-49A9-4C1B-87EB-C5474E36F920}">
  <dimension ref="A8:L69"/>
  <sheetViews>
    <sheetView showGridLines="0" tabSelected="1" zoomScaleNormal="100" workbookViewId="0">
      <selection activeCell="D42" sqref="D42"/>
    </sheetView>
  </sheetViews>
  <sheetFormatPr baseColWidth="10" defaultColWidth="11.5546875" defaultRowHeight="13.2"/>
  <cols>
    <col min="1" max="1" width="6.44140625" style="1" customWidth="1"/>
    <col min="2" max="6" width="17.5546875" style="1" customWidth="1"/>
    <col min="7" max="8" width="16.6640625" style="1" customWidth="1"/>
    <col min="9" max="9" width="11.5546875" style="1"/>
    <col min="10" max="12" width="11.5546875" style="3"/>
    <col min="13" max="16384" width="11.5546875" style="1"/>
  </cols>
  <sheetData>
    <row r="8" spans="1:9" s="3" customFormat="1">
      <c r="A8" s="1"/>
      <c r="B8" s="2" t="s">
        <v>0</v>
      </c>
      <c r="C8" s="1"/>
      <c r="D8" s="1"/>
      <c r="E8" s="1"/>
      <c r="F8" s="1"/>
      <c r="G8" s="1"/>
      <c r="H8" s="1"/>
      <c r="I8" s="1"/>
    </row>
    <row r="10" spans="1:9" s="3" customFormat="1">
      <c r="A10" s="1"/>
      <c r="B10" s="2" t="s">
        <v>1</v>
      </c>
      <c r="C10" s="1"/>
      <c r="D10" s="1"/>
      <c r="E10" s="1"/>
      <c r="F10" s="1"/>
      <c r="G10" s="1"/>
      <c r="H10" s="1"/>
      <c r="I10" s="1"/>
    </row>
    <row r="12" spans="1:9" s="3" customFormat="1">
      <c r="A12" s="1"/>
      <c r="B12" s="1" t="s">
        <v>2</v>
      </c>
      <c r="C12" s="1"/>
      <c r="D12" s="1"/>
      <c r="E12" s="1"/>
      <c r="F12" s="1"/>
      <c r="G12" s="1"/>
      <c r="H12" s="1"/>
      <c r="I12" s="1"/>
    </row>
    <row r="14" spans="1:9" s="3" customFormat="1">
      <c r="A14" s="4" t="s">
        <v>3</v>
      </c>
      <c r="B14" s="5" t="s">
        <v>4</v>
      </c>
      <c r="C14" s="6"/>
      <c r="D14" s="6"/>
      <c r="E14" s="6"/>
      <c r="F14" s="6"/>
      <c r="G14" s="6"/>
      <c r="H14" s="6"/>
      <c r="I14" s="6"/>
    </row>
    <row r="15" spans="1:9" s="3" customFormat="1">
      <c r="A15" s="7"/>
      <c r="B15" s="7"/>
      <c r="C15" s="1"/>
      <c r="D15" s="1"/>
      <c r="E15" s="1"/>
      <c r="F15" s="1"/>
      <c r="G15" s="1"/>
      <c r="H15" s="1"/>
      <c r="I15" s="1"/>
    </row>
    <row r="16" spans="1:9" s="3" customFormat="1">
      <c r="A16" s="7" t="s">
        <v>5</v>
      </c>
      <c r="B16" s="7" t="s">
        <v>6</v>
      </c>
      <c r="C16" s="1"/>
      <c r="D16" s="1"/>
      <c r="E16" s="1" t="s">
        <v>7</v>
      </c>
      <c r="F16" s="1"/>
      <c r="G16" s="1"/>
      <c r="H16" s="1"/>
      <c r="I16" s="1"/>
    </row>
    <row r="17" spans="1:5">
      <c r="A17" s="7"/>
      <c r="B17" s="7"/>
    </row>
    <row r="18" spans="1:5">
      <c r="A18" s="7" t="s">
        <v>8</v>
      </c>
      <c r="B18" s="8" t="s">
        <v>9</v>
      </c>
      <c r="C18" s="8"/>
      <c r="D18" s="8"/>
      <c r="E18" s="9" t="s">
        <v>10</v>
      </c>
    </row>
    <row r="19" spans="1:5">
      <c r="A19" s="7"/>
      <c r="B19" s="7" t="s">
        <v>11</v>
      </c>
      <c r="E19" s="1" t="s">
        <v>12</v>
      </c>
    </row>
    <row r="20" spans="1:5">
      <c r="A20" s="7"/>
      <c r="B20" s="7"/>
    </row>
    <row r="21" spans="1:5">
      <c r="A21" s="7" t="s">
        <v>13</v>
      </c>
      <c r="B21" s="7" t="s">
        <v>14</v>
      </c>
      <c r="E21" s="1" t="s">
        <v>15</v>
      </c>
    </row>
    <row r="22" spans="1:5">
      <c r="A22" s="7"/>
      <c r="B22" s="7"/>
    </row>
    <row r="23" spans="1:5">
      <c r="A23" s="7" t="s">
        <v>16</v>
      </c>
      <c r="B23" s="7" t="s">
        <v>17</v>
      </c>
      <c r="E23" s="9" t="s">
        <v>18</v>
      </c>
    </row>
    <row r="24" spans="1:5">
      <c r="A24" s="7"/>
      <c r="B24" s="7"/>
      <c r="E24" s="1" t="s">
        <v>19</v>
      </c>
    </row>
    <row r="25" spans="1:5">
      <c r="A25" s="7"/>
      <c r="B25" s="7"/>
    </row>
    <row r="26" spans="1:5">
      <c r="A26" s="7" t="s">
        <v>20</v>
      </c>
      <c r="B26" s="7" t="s">
        <v>21</v>
      </c>
    </row>
    <row r="27" spans="1:5">
      <c r="A27" s="7"/>
      <c r="B27" s="7"/>
    </row>
    <row r="28" spans="1:5">
      <c r="A28" s="7" t="s">
        <v>22</v>
      </c>
      <c r="B28" s="7" t="s">
        <v>23</v>
      </c>
      <c r="E28" s="9" t="s">
        <v>24</v>
      </c>
    </row>
    <row r="29" spans="1:5">
      <c r="A29" s="7"/>
      <c r="B29" s="7"/>
    </row>
    <row r="30" spans="1:5">
      <c r="A30" s="7" t="s">
        <v>25</v>
      </c>
      <c r="B30" s="7" t="s">
        <v>26</v>
      </c>
      <c r="E30" s="1" t="s">
        <v>27</v>
      </c>
    </row>
    <row r="31" spans="1:5">
      <c r="A31" s="7"/>
      <c r="B31" s="7"/>
    </row>
    <row r="32" spans="1:5">
      <c r="A32" s="7" t="s">
        <v>28</v>
      </c>
      <c r="B32" s="7" t="s">
        <v>29</v>
      </c>
      <c r="E32" s="1" t="s">
        <v>30</v>
      </c>
    </row>
    <row r="33" spans="1:9" s="3" customFormat="1">
      <c r="A33" s="7"/>
      <c r="B33" s="7"/>
      <c r="C33" s="1"/>
      <c r="D33" s="1"/>
      <c r="E33" s="1"/>
      <c r="F33" s="1"/>
      <c r="G33" s="1"/>
      <c r="H33" s="1"/>
      <c r="I33" s="1"/>
    </row>
    <row r="34" spans="1:9" s="3" customFormat="1">
      <c r="A34" s="7" t="s">
        <v>31</v>
      </c>
      <c r="B34" s="7" t="s">
        <v>32</v>
      </c>
      <c r="C34" s="1"/>
      <c r="D34" s="1"/>
      <c r="E34" s="10" t="s">
        <v>33</v>
      </c>
      <c r="F34" s="1"/>
      <c r="G34" s="1"/>
      <c r="H34" s="1"/>
      <c r="I34" s="1"/>
    </row>
    <row r="35" spans="1:9" s="3" customFormat="1">
      <c r="A35" s="7"/>
      <c r="B35" s="7"/>
      <c r="C35" s="1"/>
      <c r="D35" s="1"/>
      <c r="E35" s="1"/>
      <c r="F35" s="1"/>
      <c r="G35" s="1"/>
      <c r="H35" s="1"/>
      <c r="I35" s="1"/>
    </row>
    <row r="36" spans="1:9" s="3" customFormat="1">
      <c r="A36" s="7" t="s">
        <v>34</v>
      </c>
      <c r="B36" s="7" t="s">
        <v>35</v>
      </c>
      <c r="C36" s="1"/>
      <c r="D36" s="1"/>
      <c r="E36" s="10" t="s">
        <v>36</v>
      </c>
      <c r="F36" s="1"/>
      <c r="G36" s="1"/>
      <c r="H36" s="1"/>
      <c r="I36" s="1"/>
    </row>
    <row r="38" spans="1:9" s="3" customFormat="1">
      <c r="A38" s="4" t="s">
        <v>37</v>
      </c>
      <c r="B38" s="5" t="s">
        <v>38</v>
      </c>
      <c r="C38" s="6"/>
      <c r="D38" s="6"/>
      <c r="E38" s="6"/>
      <c r="F38" s="6"/>
      <c r="G38" s="6"/>
      <c r="H38" s="6"/>
      <c r="I38" s="6"/>
    </row>
    <row r="40" spans="1:9" s="3" customFormat="1">
      <c r="A40" s="1"/>
      <c r="B40" s="11" t="s">
        <v>39</v>
      </c>
      <c r="C40" s="12"/>
      <c r="D40" s="11" t="s">
        <v>40</v>
      </c>
      <c r="E40" s="12"/>
      <c r="F40" s="1"/>
      <c r="G40" s="1"/>
      <c r="H40" s="1"/>
      <c r="I40" s="1"/>
    </row>
    <row r="41" spans="1:9" s="3" customFormat="1">
      <c r="A41" s="1"/>
      <c r="B41" s="7"/>
      <c r="C41" s="1"/>
      <c r="D41" s="1"/>
      <c r="E41" s="1"/>
      <c r="F41" s="1"/>
      <c r="G41" s="1"/>
      <c r="H41" s="1"/>
      <c r="I41" s="1"/>
    </row>
    <row r="42" spans="1:9" s="3" customFormat="1">
      <c r="A42" s="1"/>
      <c r="B42" s="7" t="s">
        <v>41</v>
      </c>
      <c r="C42" s="1"/>
      <c r="D42" s="1" t="s">
        <v>42</v>
      </c>
      <c r="E42" s="1"/>
      <c r="F42" s="1"/>
      <c r="G42" s="1"/>
      <c r="H42" s="1"/>
      <c r="I42" s="1"/>
    </row>
    <row r="43" spans="1:9" s="3" customFormat="1">
      <c r="A43" s="1"/>
      <c r="B43" s="7" t="s">
        <v>43</v>
      </c>
      <c r="C43" s="1"/>
      <c r="D43" s="1" t="s">
        <v>30</v>
      </c>
      <c r="E43" s="1"/>
      <c r="F43" s="1"/>
      <c r="G43" s="1"/>
      <c r="H43" s="1"/>
      <c r="I43" s="1"/>
    </row>
    <row r="44" spans="1:9" s="3" customFormat="1">
      <c r="A44" s="1"/>
      <c r="B44" s="7" t="s">
        <v>44</v>
      </c>
      <c r="C44" s="1"/>
      <c r="D44" s="1" t="s">
        <v>45</v>
      </c>
      <c r="E44" s="1"/>
      <c r="F44" s="1"/>
      <c r="G44" s="1"/>
      <c r="H44" s="1"/>
      <c r="I44" s="1"/>
    </row>
    <row r="45" spans="1:9" s="3" customFormat="1">
      <c r="A45" s="1"/>
      <c r="B45" s="7" t="s">
        <v>44</v>
      </c>
      <c r="C45" s="1"/>
      <c r="D45" s="1" t="s">
        <v>30</v>
      </c>
      <c r="E45" s="1"/>
      <c r="F45" s="1"/>
      <c r="G45" s="1"/>
      <c r="H45" s="1"/>
      <c r="I45" s="1"/>
    </row>
    <row r="46" spans="1:9" s="3" customFormat="1">
      <c r="A46" s="1"/>
      <c r="B46" s="7" t="s">
        <v>46</v>
      </c>
      <c r="C46" s="1"/>
      <c r="D46" s="1" t="s">
        <v>47</v>
      </c>
      <c r="E46" s="1"/>
      <c r="F46" s="1"/>
      <c r="G46" s="1"/>
      <c r="H46" s="1"/>
      <c r="I46" s="1"/>
    </row>
    <row r="47" spans="1:9" s="3" customFormat="1">
      <c r="A47" s="1"/>
      <c r="B47" s="7"/>
      <c r="C47" s="1"/>
      <c r="D47" s="1"/>
      <c r="E47" s="1"/>
      <c r="F47" s="1"/>
      <c r="G47" s="1"/>
      <c r="H47" s="1"/>
      <c r="I47" s="1"/>
    </row>
    <row r="48" spans="1:9" s="3" customFormat="1">
      <c r="A48" s="4" t="s">
        <v>48</v>
      </c>
      <c r="B48" s="5" t="s">
        <v>49</v>
      </c>
      <c r="C48" s="6"/>
      <c r="D48" s="6"/>
      <c r="E48" s="6"/>
      <c r="F48" s="6"/>
      <c r="G48" s="6"/>
      <c r="H48" s="6"/>
      <c r="I48" s="6"/>
    </row>
    <row r="49" spans="1:9" s="3" customFormat="1">
      <c r="A49" s="1"/>
      <c r="B49" s="7"/>
      <c r="C49" s="1"/>
      <c r="D49" s="1"/>
      <c r="E49" s="1"/>
      <c r="F49" s="1"/>
      <c r="G49" s="1"/>
      <c r="H49" s="1"/>
      <c r="I49" s="1"/>
    </row>
    <row r="50" spans="1:9" s="3" customFormat="1" ht="26.4">
      <c r="A50" s="1"/>
      <c r="B50" s="13" t="s">
        <v>50</v>
      </c>
      <c r="C50" s="13" t="s">
        <v>51</v>
      </c>
      <c r="D50" s="13" t="s">
        <v>52</v>
      </c>
      <c r="E50" s="13" t="s">
        <v>53</v>
      </c>
      <c r="F50" s="13" t="s">
        <v>54</v>
      </c>
      <c r="G50" s="1"/>
      <c r="H50" s="1"/>
      <c r="I50" s="1"/>
    </row>
    <row r="51" spans="1:9" s="3" customFormat="1">
      <c r="A51" s="1"/>
      <c r="B51" s="14">
        <v>100000000000</v>
      </c>
      <c r="C51" s="14">
        <v>100000000000</v>
      </c>
      <c r="D51" s="14">
        <v>100000000000</v>
      </c>
      <c r="E51" s="14">
        <v>10723000000</v>
      </c>
      <c r="F51" s="15">
        <v>1000000</v>
      </c>
      <c r="G51" s="1"/>
      <c r="H51" s="1"/>
      <c r="I51" s="1"/>
    </row>
    <row r="54" spans="1:9" s="3" customFormat="1">
      <c r="A54" s="1"/>
      <c r="B54" s="7" t="s">
        <v>55</v>
      </c>
      <c r="C54" s="1"/>
      <c r="D54" s="1"/>
      <c r="E54" s="1"/>
      <c r="F54" s="1"/>
      <c r="G54" s="1"/>
      <c r="H54" s="1"/>
      <c r="I54" s="1"/>
    </row>
    <row r="55" spans="1:9" s="3" customFormat="1" ht="13.8" thickBot="1">
      <c r="A55" s="1"/>
      <c r="B55" s="1"/>
      <c r="C55" s="1"/>
      <c r="D55" s="1"/>
      <c r="E55" s="1"/>
      <c r="F55" s="1"/>
      <c r="G55" s="1"/>
      <c r="H55" s="1"/>
      <c r="I55" s="1"/>
    </row>
    <row r="56" spans="1:9" s="3" customFormat="1">
      <c r="A56" s="1"/>
      <c r="B56" s="16" t="s">
        <v>56</v>
      </c>
      <c r="C56" s="16" t="s">
        <v>57</v>
      </c>
      <c r="D56" s="17" t="s">
        <v>58</v>
      </c>
      <c r="E56" s="16" t="s">
        <v>59</v>
      </c>
      <c r="F56" s="16" t="s">
        <v>60</v>
      </c>
      <c r="G56" s="16" t="s">
        <v>61</v>
      </c>
      <c r="H56" s="16" t="s">
        <v>62</v>
      </c>
      <c r="I56" s="1"/>
    </row>
    <row r="57" spans="1:9" s="3" customFormat="1" ht="13.8" thickBot="1">
      <c r="A57" s="1"/>
      <c r="B57" s="18"/>
      <c r="C57" s="18"/>
      <c r="D57" s="19"/>
      <c r="E57" s="18"/>
      <c r="F57" s="18"/>
      <c r="G57" s="18"/>
      <c r="H57" s="18"/>
      <c r="I57" s="1"/>
    </row>
    <row r="58" spans="1:9" s="3" customFormat="1">
      <c r="A58" s="1"/>
      <c r="B58" s="20">
        <v>1</v>
      </c>
      <c r="C58" s="21" t="s">
        <v>42</v>
      </c>
      <c r="D58" s="22">
        <v>3724</v>
      </c>
      <c r="E58" s="20" t="s">
        <v>63</v>
      </c>
      <c r="F58" s="22">
        <f>+D58*5</f>
        <v>18620</v>
      </c>
      <c r="G58" s="23">
        <f>+D58*1000000</f>
        <v>3724000000</v>
      </c>
      <c r="H58" s="24">
        <v>0.3075</v>
      </c>
      <c r="I58" s="1"/>
    </row>
    <row r="59" spans="1:9" s="3" customFormat="1" ht="13.8" thickBot="1">
      <c r="A59" s="1"/>
      <c r="B59" s="25"/>
      <c r="C59" s="26"/>
      <c r="D59" s="27"/>
      <c r="E59" s="28"/>
      <c r="F59" s="27"/>
      <c r="G59" s="29"/>
      <c r="H59" s="30"/>
      <c r="I59" s="1"/>
    </row>
    <row r="60" spans="1:9" s="3" customFormat="1" ht="53.4" thickBot="1">
      <c r="A60" s="1"/>
      <c r="B60" s="31">
        <v>2</v>
      </c>
      <c r="C60" s="32" t="s">
        <v>64</v>
      </c>
      <c r="D60" s="33">
        <v>1600</v>
      </c>
      <c r="E60" s="34" t="s">
        <v>65</v>
      </c>
      <c r="F60" s="33">
        <f>+D60*1</f>
        <v>1600</v>
      </c>
      <c r="G60" s="35">
        <f>+D60*1000000</f>
        <v>1600000000</v>
      </c>
      <c r="H60" s="36">
        <v>0.1321</v>
      </c>
      <c r="I60" s="1"/>
    </row>
    <row r="61" spans="1:9" s="3" customFormat="1" ht="27" thickBot="1">
      <c r="A61" s="1"/>
      <c r="B61" s="31">
        <v>3</v>
      </c>
      <c r="C61" s="32" t="s">
        <v>66</v>
      </c>
      <c r="D61" s="33">
        <v>1819</v>
      </c>
      <c r="E61" s="34" t="s">
        <v>65</v>
      </c>
      <c r="F61" s="33">
        <f>+D61*1</f>
        <v>1819</v>
      </c>
      <c r="G61" s="35">
        <f>+D61*1000000</f>
        <v>1819000000</v>
      </c>
      <c r="H61" s="36">
        <v>0.1502</v>
      </c>
      <c r="I61" s="1"/>
    </row>
    <row r="62" spans="1:9" s="3" customFormat="1" ht="13.8" thickBot="1">
      <c r="A62" s="1"/>
      <c r="B62" s="37"/>
      <c r="C62" s="38"/>
      <c r="D62" s="39">
        <f>SUM(D58:D59)</f>
        <v>3724</v>
      </c>
      <c r="E62" s="40"/>
      <c r="F62" s="39">
        <f>SUM(F58:F59)</f>
        <v>18620</v>
      </c>
      <c r="G62" s="40">
        <f>SUM(G58:G59)</f>
        <v>3724000000</v>
      </c>
      <c r="H62" s="41">
        <f>+SUM(H58:H61)</f>
        <v>0.58979999999999999</v>
      </c>
      <c r="I62" s="1"/>
    </row>
    <row r="63" spans="1:9" s="3" customFormat="1" ht="13.8" thickBot="1">
      <c r="A63" s="1"/>
      <c r="B63" s="42" t="s">
        <v>67</v>
      </c>
      <c r="C63" s="43"/>
      <c r="D63" s="44">
        <f>+D62</f>
        <v>3724</v>
      </c>
      <c r="E63" s="43"/>
      <c r="F63" s="43"/>
      <c r="G63" s="45">
        <f>+G62</f>
        <v>3724000000</v>
      </c>
      <c r="H63" s="43"/>
      <c r="I63" s="1"/>
    </row>
    <row r="64" spans="1:9" s="3" customFormat="1" ht="13.8" thickTop="1">
      <c r="A64" s="1"/>
      <c r="B64" s="7"/>
      <c r="C64" s="1"/>
      <c r="D64" s="7"/>
      <c r="E64" s="1"/>
      <c r="F64" s="1"/>
      <c r="G64" s="46"/>
      <c r="H64" s="1"/>
      <c r="I64" s="1"/>
    </row>
    <row r="65" spans="1:9" s="3" customFormat="1">
      <c r="A65" s="4" t="s">
        <v>68</v>
      </c>
      <c r="B65" s="5" t="s">
        <v>69</v>
      </c>
      <c r="C65" s="5"/>
      <c r="D65" s="6"/>
      <c r="E65" s="6"/>
      <c r="F65" s="6"/>
      <c r="G65" s="6"/>
      <c r="H65" s="6"/>
      <c r="I65" s="6"/>
    </row>
    <row r="66" spans="1:9" s="3" customFormat="1">
      <c r="A66" s="1" t="s">
        <v>70</v>
      </c>
      <c r="B66" s="1" t="s">
        <v>71</v>
      </c>
      <c r="C66" s="1"/>
      <c r="D66" s="1"/>
      <c r="E66" s="1" t="s">
        <v>72</v>
      </c>
      <c r="F66" s="1"/>
      <c r="G66" s="1"/>
      <c r="H66" s="1"/>
      <c r="I66" s="1"/>
    </row>
    <row r="67" spans="1:9">
      <c r="B67" s="7"/>
    </row>
    <row r="68" spans="1:9">
      <c r="A68" s="1" t="s">
        <v>73</v>
      </c>
      <c r="B68" s="1" t="s">
        <v>74</v>
      </c>
      <c r="E68" s="1" t="s">
        <v>75</v>
      </c>
    </row>
    <row r="69" spans="1:9">
      <c r="B69" s="7"/>
    </row>
  </sheetData>
  <mergeCells count="9">
    <mergeCell ref="G56:G57"/>
    <mergeCell ref="H56:H57"/>
    <mergeCell ref="C58:C59"/>
    <mergeCell ref="B18:D18"/>
    <mergeCell ref="B56:B57"/>
    <mergeCell ref="C56:C57"/>
    <mergeCell ref="D56:D57"/>
    <mergeCell ref="E56:E57"/>
    <mergeCell ref="F56:F57"/>
  </mergeCells>
  <hyperlinks>
    <hyperlink ref="E34" r:id="rId1" xr:uid="{D73A95E5-387E-4F81-8F0D-8F22DD65EC59}"/>
    <hyperlink ref="E36" r:id="rId2" xr:uid="{DC5A27DE-7F75-4869-9D4B-75597E171BB5}"/>
  </hyperlinks>
  <pageMargins left="0.7" right="0.7" top="0.75" bottom="0.75" header="0.3" footer="0.3"/>
  <drawing r:id="rId3"/>
</worksheet>
</file>

<file path=_xmlsignatures/_rels/origin1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1.xml"/><Relationship Id="rId1" Type="http://schemas.openxmlformats.org/package/2006/relationships/digital-signature/signature" Target="sig2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Zt2Mha7Ty54CvdMfNNjfGa0iPe5VNS0KXZcmX/K42JQ=</DigestValue>
    </Reference>
    <Reference Type="http://www.w3.org/2000/09/xmldsig#Object" URI="#idOfficeObject">
      <DigestMethod Algorithm="http://www.w3.org/2001/04/xmlenc#sha256"/>
      <DigestValue>L9oIQrwW7hljM+pA3OjHsd7+SV+b4mG8sfHV8QlQZbg=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oU1Ui1IN7vEaHI54n6B1SrqwLqJfJBfZL6SkZ3f8+ng=</DigestValue>
    </Reference>
  </SignedInfo>
  <SignatureValue>WuR1dHgkWmFDmMBFz5XNjyhW2jT4O3IA40bVeZIdBOdGx/h8z5G/IkRhUAUxdQVZn0bQ2ZC9R3HV
e7/PLWsU517WD98u5kf48lUoBAheOgv//tbCyaHaAJJ3/PyYBZ8QvcOZDGcu6pCIcYOaDHYIrxEV
lPo5qwaymmYzhUzDWueHgD9UHYJczxN75HJTd1AV5mmrk24/Dk21VKLkUs1p7Mlk7YILyO3BTpdx
J+x+52+WfIYbuyQAak2NhoFSMDn5fa17qCUuSo1XGsgHls8Hk44+OyYuvLGed4k3l/ACGm10ohjh
pHabYkNciFid6Kpt/ZD8fCLVXQRFmIde8/da1Q==</SignatureValue>
  <KeyInfo>
    <X509Data>
      <X509Certificate>MIIHuTCCBaGgAwIBAgIRAJVJR7nDy6eHRMs/CF1Hb0owDQYJKoZIhvcNAQELBQAwgYUxCzAJBgNVBAYTAlBZMQ0wCwYDVQQKEwRJQ1BQMTgwNgYDVQQLEy9QcmVzdGFkb3IgQ3VhbGlmaWNhZG8gZGUgU2VydmljaW9zIGRlIENvbmZpYW56YTEVMBMGA1UEAxMMQ09ERTEwMCBTLkEuMRYwFAYDVQQFEw1SVUM4MDA4MDYxMC03MB4XDTIzMDQxNDEzMDIwNVoXDTI1MDQxNDEzMDIwNVowgcAxCzAJBgNVBAYTAlBZMTYwNAYDVQQKDC1DRVJUSUZJQ0FETyBDVUFMSUZJQ0FETyBERSBGSVJNQSBFTEVDVFLDk05JQ0ExCzAJBgNVBAsTAkYyMRkwFwYDVQQEExBNT05UQU5BUk8gQkVET1lBMRUwEwYDVQQqEwxMVUlTIEFVR1VTVE8xJjAkBgNVBAMTHUxVSVMgQVVHVVNUTyBNT05UQU5BUk8gQkVET1lBMRIwEAYDVQQFEwlDSTIyMjI0ODMwggEiMA0GCSqGSIb3DQEBAQUAA4IBDwAwggEKAoIBAQDaVFjTvTDbsZ2ZNPQMiLCH+KHQiGnkoISbMWsN9InmUw5CmsXpkBAuH3dBVe9citasJFlTAlrO0Xbj6Tv844I4I7f/BLhue0j9R4iDaSkwY/maszqCkByF+/f8pwmhE7h/wxvldMWqQCo48KiIctpiQ5GeJHIkMDK4wPb5X6zwTyKaFYp9tcFnGiu2wiC1aeGy6j5Qli9rGNG3LVZHTWxNzksWe1URoAH74olu/4AInu+oPvbeZdf5ovsaNhAEyfXsePoUy55D/RAMXNR2Xi5rnshlRvY+fJdUz+jRUPowjTKJtpPemYa2MyvB2FXGT0Ti7t7fx8or60o3JJNLCsDlAgMBAAGjggLlMIIC4TAMBgNVHRMBAf8EAjAAMB0GA1UdDgQWBBRz1qGclsm/laeN5IQVA/GwPrZTqjAfBgNVHSMEGDAWgBS+NVRiaGDnJtMxwV+XseL2ZM4H9TAOBgNVHQ8BAf8EBAMCBeAwXAYDVR0RBFUwU4EkTFVJUy5NT05UQU5BUk9ASU5WRVNUQUNBUElUQUw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CwUAA4ICAQDV5s+3JoHa6e/OtGYQ1QoM8CPrg5M/K+V9DfyvtpfLBeyT1T8Qp02v63bKYXGhTQF3MY2sbfwL8JOlUfuKMXE19IEUyqAaUBPKi21TU4OKWEGnpALdIcl78aNztt3pZS1rU2aFyqTPq4kBlYMfgpusy2RaCU0PNIp75+Q5/QPiBGa3qHJMOyJykn8hCiKm0kLw+T2gRFHfoZWv9RGXsFi7BZb6R3qZull2tfxu++MfZaiwWgIaM8AiBNbaNN6LLLSr5hZXBApEz1sD7wo8aDJScUrfvuWSZHwDP0JXAB0+gFv00U+RlTizo3YGTz4sE/njTr+yBm2z64L9Og31dd+nbPsJL/7T0RC2CjBLswMclmiRGriqdWyZJzjYFYJE426UwYSKjElrzENC3jlZa0jKP5y3AxFWvrLbY9K50FJy1VPBoKNCMAxGPBHF+t4tSiCVgxSx1D0nGj5JZPZYlSENsZePlFSDruKPc8fMwYIW28sB03+5rO6/UC8GOcFXTdFdsUXV7ap8oQZTymt0lSOv/rjyuF5xc8oLJHOJpeCfBtLB0toSsddCsivSqJjuvxpoEo/a9jM3GZfS/06UmSyXqEvq1d9pPDEsnBMeDR42PDPwJR2JdNKpogyQrwj/0jRprkfTv5+ZZan2j+iJlfi98IaSNj4NA3Uwx/ktBHN98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Fi+k+xPntBEq9eslvoorzae7QnuD5Elrdul6qMfATgY=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6/r6KOwdbUy63G9AKWGx8kZmtzxPNfqRJ7v/G+crnI0=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6UosfpZC25K0ZLcjoskZVhcWbeCxJOsssoUMAZ2vpfc=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NjbmGfa3voc1qyNYPErw8PToxHI3XtsYqh4lc2q/kRQ=</DigestValue>
      </Reference>
      <Reference URI="/xl/media/image1.png?ContentType=image/png">
        <DigestMethod Algorithm="http://www.w3.org/2001/04/xmlenc#sha256"/>
        <DigestValue>aOpqbOVd2GSY+7V1FzdYMvyl6aQAbyLfPPre0y24DzM=</DigestValue>
      </Reference>
      <Reference URI="/xl/sharedStrings.xml?ContentType=application/vnd.openxmlformats-officedocument.spreadsheetml.sharedStrings+xml">
        <DigestMethod Algorithm="http://www.w3.org/2001/04/xmlenc#sha256"/>
        <DigestValue>3eHWjSnLNC69EEnwuDEyqSUmiKOXN7yB1ObWwbz48gU=</DigestValue>
      </Reference>
      <Reference URI="/xl/styles.xml?ContentType=application/vnd.openxmlformats-officedocument.spreadsheetml.styles+xml">
        <DigestMethod Algorithm="http://www.w3.org/2001/04/xmlenc#sha256"/>
        <DigestValue>7mks4ERkDZQqKwl8UU7erYe3UwU89NoSiZnwwTTpdpA=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lP4hF/ywq6owRJSOdj1/9jTGa4XzAsg1tcCnlnk8/4c=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ROUAd6voGq/wtW038MrEHUNzaj33I9bIjc6ngq1Abac=</DigestValue>
      </Reference>
      <Reference URI="/xl/worksheets/sheet1.xml?ContentType=application/vnd.openxmlformats-officedocument.spreadsheetml.worksheet+xml">
        <DigestMethod Algorithm="http://www.w3.org/2001/04/xmlenc#sha256"/>
        <DigestValue>cfyklxsvaisrDxaK2dVfx0SzC+VbETog95eHYiowYEE=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2024-05-24T19:07:35Z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Remision SIV/BCP - BVA</SignatureComments>
          <WindowsVersion>10.0</WindowsVersion>
          <OfficeVersion>16.0.17531/26</OfficeVersion>
          <ApplicationVersion>16.0.17531</ApplicationVersion>
          <Monitors>1</Monitors>
          <HorizontalResolution>3840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2024-05-24T19:07:35Z</xd:SigningTime>
          <xd:SigningCertificate>
            <xd:Cert>
              <xd:CertDigest>
                <DigestMethod Algorithm="http://www.w3.org/2001/04/xmlenc#sha256"/>
                <DigestValue>jz5ZCZrADbmeudB+6JG4E23ciSKKWZcif5izvY+Ghe4=</DigestValue>
              </xd:CertDigest>
              <xd:IssuerSerial>
                <X509IssuerName>SERIALNUMBER=RUC80080610-7, CN=CODE100 S.A., OU=Prestador Cualificado de Servicios de Confianza, O=ICPP, C=PY</X509IssuerName>
                <X509SerialNumber>198435463811513211874066805699622956874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Remision SIV/BCP - BVA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yoTPIrUmx+XLy+Rm3kpGT6hBEoEap2LJGGrvJzrhmF4=</DigestValue>
    </Reference>
    <Reference Type="http://www.w3.org/2000/09/xmldsig#Object" URI="#idOfficeObject">
      <DigestMethod Algorithm="http://www.w3.org/2001/04/xmlenc#sha256"/>
      <DigestValue>Um20c6my1yDVr29iKg+yJyybcSMEODevb8/kmv169iU=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brKtNJul4pzX2cpbdjlS0oMCOW3hXQxEAPb8vEY9qwg=</DigestValue>
    </Reference>
  </SignedInfo>
  <SignatureValue>loz8EyXrCLyge5xQcC6+vpc8bP9L8LaSg+jEHfZg+yAyGGaBwLZ46e+Cyefu7uh3PKQDo/9r59zB
BxA1OPmAq/5JHs2WGhac/RR+m1M+28Et+J7x/y94/WM/0EInfm0UHJtHpSI1mcWchDWb0cG3O5OM
iprCa7kYYztZSsecoPuBuh7buhOZnXWIgwEPfcmmLIagbb0yAOUCMXDB5pghQKRV88yS1vb5fZzm
es6pY1Jbu1w4Z94sPIcCPOar0R8GyPo2Lxej1DdZ8Z6Vf9AU1aZAyFuelS4MBNa35NiNp/0nJ7+C
tY2VD/Tq/mnY4IUh4pC4tnhsY7FMMgo8hYBNcw==</SignatureValue>
  <KeyInfo>
    <X509Data>
      <X509Certificate>MIIIgjCCBmqgAwIBAgIITBDKb0xrpMAwDQYJKoZIhvcNAQELBQAwWjEaMBgGA1UEAwwRQ0EtRE9DVU1FTlRBIFMuQS4xFjAUBgNVBAUTDVJVQzgwMDUwMTcyLTExFzAVBgNVBAoMDkRPQ1VNRU5UQSBTLkEuMQswCQYDVQQGEwJQWTAeFw0yMzExMjIyMDA2MDBaFw0yNTExMjEyMDA2MDBaMIG7MSQwIgYDVQQDDBtDWU5USElBIEFNQU5EQSBGUkFOQ08gUk9KQVMxEjAQBgNVBAUTCUNJMzM0ODgzNDEXMBUGA1UEKgwOQ1lOVEhJQSBBTUFOREExFTATBgNVBAQMDEZSQU5DTyBST0pBUzELMAkGA1UECwwCRjIxNTAzBgNVBAoMLENFUlRJRklDQURPIENVQUxJRklDQURPIERFIEZJUk1BIEVMRUNUUk9OSUNBMQswCQYDVQQGEwJQWTCCASIwDQYJKoZIhvcNAQEBBQADggEPADCCAQoCggEBALXxo/1KsjSAWobuQBi3VY+vujuJqbiTeFNSdKAM5dGxm4IENbpHTajMchMHvIKUU+UFo/dbD3bGeFwuYdWE0BCjNl+YllX2eVp7bdf2FNH6LogsCbA4ZgU0pa8sDyj+LRULT9iQyIlQxVTlmeMnXJVsmvLe6Fy8vAmoSJDUxX5XJzs6J4v3DOOMoLWFNm6mGDE+0HStD0ADO0AYhrrxXjYHvNISjDKCaEsWk5HoyeGpZ6faQTjccVnEnpHmIOkgqEBvvUcbN9Mv77U4iyjaWVO4eZTQO/WZYpZ+pXM/UAZowyYT9Kj/lHnX0JPcmMObgXznO3Nusp7OHqvTFS7Y0lMCAwEAAaOCA+gwggPkMAwGA1UdEwEB/wQCMAAwHwYDVR0jBBgwFoAUoT2FK83YLJYfOQIMn1M7WNiVC3swgZQGCCsGAQUFBwEBBIGHMIGEMFUGCCsGAQUFBzAChklodHRwczovL3d3dy5kaWdpdG8uY29tLnB5L3VwbG9hZHMvY2VydGlmaWNhZG8tZG9jdW1lbnRhLXNhLTE1MzUxMTc3NzEuY3J0MCsGCCsGAQUFBzABhh9odHRwczovL3d3dy5kaWdpdG8uY29tLnB5L29jc3AvMEsGA1UdEQREMEKBFGN5ZnJhbmNvODl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IoG+L12jGzC8aSrkpDzNlE1bUowwDgYDVR0PAQH/BAQDAgXgMA0GCSqGSIb3DQEBCwUAA4ICAQBflnbMlPCKITnzker1d/mrHsR36NvSuunuMNPn7yXDYW6YOG2O63I8ddyBOzJDO0Iy4fczdypYFxVHuESzCV9C2XUTTfvoQYTamkqeIXW6AiSBbKScjH0iqprQcTDc3angsY2JkkH0Sc5otgSvma97kVb7RjPx9vwmTkMJIumuqp00OWjzmFQSwm0o0K/IAzahMnbm37idS0Mj1iJttD5gJ4kIb/QiBA+N6tAczRae6R4U0QBg+OHRQ5R4Kjk6UY8TZS1g41I+70d5QhNMNLtjFrqtWqsYHorUZRCFMLxCvu68h0luStsVGV2CbWz3HhqQs/c2nVSpyJTOaaTLdr1kHANifacKY6fso2nMAmqZRd4WvFj8bSAZRZa3+U/b2aE3SaVD6QnJpGlzOBcSNk9KDD4tlI6DztVWMp/a6CgznOgEO2Oo8cz9xNys5Qu1W/nQ+Galu6Z4xLJh3BIXfKzzPdzr1AVwnAwQTcSF2ZZj7F1Zvc5zzeXZDI4evs0brWYg5PYewNNoJuTAI9OKCQbQFs3Y25y5E0HAU5UJ3Y1C1DqTN80lLb20QcQriMetz9GNNftFFyeC01C5AVK36Nji+yvmMbbPNFmQJO7ZkH87vfbUKQOBLgzGd4n7CUDlqXugSkt1hY6+3f7YwlatMXCMO4xNmuZGiEzEMTK9x6L4P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Fi+k+xPntBEq9eslvoorzae7QnuD5Elrdul6qMfATgY=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6/r6KOwdbUy63G9AKWGx8kZmtzxPNfqRJ7v/G+crnI0=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6UosfpZC25K0ZLcjoskZVhcWbeCxJOsssoUMAZ2vpfc=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NjbmGfa3voc1qyNYPErw8PToxHI3XtsYqh4lc2q/kRQ=</DigestValue>
      </Reference>
      <Reference URI="/xl/media/image1.png?ContentType=image/png">
        <DigestMethod Algorithm="http://www.w3.org/2001/04/xmlenc#sha256"/>
        <DigestValue>aOpqbOVd2GSY+7V1FzdYMvyl6aQAbyLfPPre0y24DzM=</DigestValue>
      </Reference>
      <Reference URI="/xl/sharedStrings.xml?ContentType=application/vnd.openxmlformats-officedocument.spreadsheetml.sharedStrings+xml">
        <DigestMethod Algorithm="http://www.w3.org/2001/04/xmlenc#sha256"/>
        <DigestValue>3eHWjSnLNC69EEnwuDEyqSUmiKOXN7yB1ObWwbz48gU=</DigestValue>
      </Reference>
      <Reference URI="/xl/styles.xml?ContentType=application/vnd.openxmlformats-officedocument.spreadsheetml.styles+xml">
        <DigestMethod Algorithm="http://www.w3.org/2001/04/xmlenc#sha256"/>
        <DigestValue>7mks4ERkDZQqKwl8UU7erYe3UwU89NoSiZnwwTTpdpA=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lP4hF/ywq6owRJSOdj1/9jTGa4XzAsg1tcCnlnk8/4c=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ROUAd6voGq/wtW038MrEHUNzaj33I9bIjc6ngq1Abac=</DigestValue>
      </Reference>
      <Reference URI="/xl/worksheets/sheet1.xml?ContentType=application/vnd.openxmlformats-officedocument.spreadsheetml.worksheet+xml">
        <DigestMethod Algorithm="http://www.w3.org/2001/04/xmlenc#sha256"/>
        <DigestValue>cfyklxsvaisrDxaK2dVfx0SzC+VbETog95eHYiowYEE=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2024-05-24T18:00:24Z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16.0.17531/26</OfficeVersion>
          <ApplicationVersion>16.0.17531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2024-05-24T18:00:24Z</xd:SigningTime>
          <xd:SigningCertificate>
            <xd:Cert>
              <xd:CertDigest>
                <DigestMethod Algorithm="http://www.w3.org/2001/04/xmlenc#sha256"/>
                <DigestValue>LAz/K0VAg2lVhk6nTu2Sfks63+ZJbRWXmmMk1EhNDEM=</DigestValue>
              </xd:CertDigest>
              <xd:IssuerSerial>
                <X509IssuerName>C=PY, O=DOCUMENTA S.A., SERIALNUMBER=RUC80050172-1, CN=CA-DOCUMENTA S.A.</X509IssuerName>
                <X509SerialNumber>5481103325882197184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Cynthia Franco</dc:creator>
  <cp:lastModifiedBy>Cynthia Franco</cp:lastModifiedBy>
  <dcterms:created xsi:type="dcterms:W3CDTF">2024-05-24T17:58:21Z</dcterms:created>
  <dcterms:modified xsi:type="dcterms:W3CDTF">2024-05-24T17:59:19Z</dcterms:modified>
</cp:coreProperties>
</file>